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3256" windowHeight="12432"/>
  </bookViews>
  <sheets>
    <sheet name="2024" sheetId="1" r:id="rId1"/>
  </sheets>
  <definedNames>
    <definedName name="_xlnm.Print_Titles" localSheetId="0">'2024'!$5:$5</definedName>
  </definedNames>
  <calcPr calcId="145621"/>
</workbook>
</file>

<file path=xl/calcChain.xml><?xml version="1.0" encoding="utf-8"?>
<calcChain xmlns="http://schemas.openxmlformats.org/spreadsheetml/2006/main">
  <c r="D24" i="1" l="1"/>
  <c r="D12" i="1" l="1"/>
  <c r="C7" i="1"/>
  <c r="D6" i="1"/>
  <c r="C20" i="1" l="1"/>
  <c r="C22" i="1" l="1"/>
  <c r="C23" i="1"/>
  <c r="C21" i="1"/>
  <c r="C24" i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<sst xmlns="http://schemas.openxmlformats.org/spreadsheetml/2006/main" count="44" uniqueCount="41">
  <si>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</si>
  <si>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</si>
  <si>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</si>
  <si>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</si>
  <si>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</si>
  <si>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</si>
  <si>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</si>
  <si>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</si>
  <si>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</si>
  <si>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</si>
  <si>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</si>
  <si>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</si>
  <si>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</si>
  <si>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</si>
  <si>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</si>
  <si>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</si>
  <si>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</si>
  <si>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</si>
  <si>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</si>
  <si>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</si>
  <si>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</si>
  <si>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</si>
  <si>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</si>
  <si>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</si>
  <si>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</si>
  <si>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</si>
  <si>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</si>
  <si>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</si>
  <si>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</si>
  <si>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</si>
  <si>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</si>
  <si>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</si>
  <si>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</si>
  <si>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</si>
  <si>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</si>
  <si>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</si>
  <si>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</si>
  <si>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</si>
  <si>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</si>
  <si>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</si>
  <si>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>Գյումրու պետական բժշկական քոլեջ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</si>
</sst>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6" workbookViewId="0">
      <selection activeCell="D17" sqref="D17"/>
    </sheetView>
  </sheetViews>
  <sheetFormatPr defaultColWidth="8.8984375" defaultRowHeight="15"/>
  <cols>
    <col min="1" max="1" width="5.59765625" style="20" customWidth="1"/>
    <col min="2" max="2" width="38.5" style="21" customWidth="1"/>
    <col min="3" max="3" width="18.19921875" style="9" customWidth="1"/>
    <col min="4" max="4" width="31.8984375" style="9" customWidth="1"/>
    <col min="5" max="5" width="38.69921875" style="9" customWidth="1"/>
    <col min="6" max="16384" width="8.8984375" style="9"/>
  </cols>
  <sheetData>
    <row r="2" spans="1:169" s="3" customFormat="1" ht="18">
      <c r="A2" s="1"/>
      <c r="B2" s="2" t="s">
        <v>30</v>
      </c>
    </row>
    <row r="3" spans="1:169" s="5" customFormat="1" ht="17.399999999999999">
      <c r="A3" s="4"/>
      <c r="B3" s="28" t="s">
        <v>37</v>
      </c>
      <c r="C3" s="28"/>
      <c r="D3" s="28"/>
    </row>
    <row r="4" spans="1:169" ht="17.399999999999999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5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143091.6</v>
      </c>
      <c r="D6" s="24">
        <f>SUM(D7:D10)</f>
        <v>143091.6</v>
      </c>
    </row>
    <row r="7" spans="1:169" ht="18.45" customHeight="1">
      <c r="A7" s="10"/>
      <c r="B7" s="11" t="s">
        <v>4</v>
      </c>
      <c r="C7" s="26">
        <f t="shared" si="0"/>
        <v>81607.600000000006</v>
      </c>
      <c r="D7" s="24">
        <v>81607.600000000006</v>
      </c>
    </row>
    <row r="8" spans="1:169" ht="18.45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45" customHeight="1">
      <c r="A9" s="10"/>
      <c r="B9" s="11" t="s">
        <v>6</v>
      </c>
      <c r="C9" s="26">
        <f t="shared" si="0"/>
        <v>61484</v>
      </c>
      <c r="D9" s="24">
        <v>61484</v>
      </c>
    </row>
    <row r="10" spans="1:169" ht="18.45" customHeight="1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>
      <c r="A11" s="7" t="s">
        <v>8</v>
      </c>
      <c r="B11" s="8" t="s">
        <v>39</v>
      </c>
      <c r="C11" s="26">
        <f t="shared" si="0"/>
        <v>136947.70000000001</v>
      </c>
      <c r="D11" s="24">
        <v>136947.70000000001</v>
      </c>
    </row>
    <row r="12" spans="1:169" ht="68.099999999999994" customHeight="1">
      <c r="A12" s="7">
        <v>1</v>
      </c>
      <c r="B12" s="12" t="s">
        <v>9</v>
      </c>
      <c r="C12" s="26">
        <f t="shared" si="0"/>
        <v>109</v>
      </c>
      <c r="D12" s="24">
        <f>D15+D14</f>
        <v>109</v>
      </c>
    </row>
    <row r="13" spans="1:169" s="15" customFormat="1" ht="15.6">
      <c r="A13" s="13"/>
      <c r="B13" s="14" t="s">
        <v>10</v>
      </c>
      <c r="C13" s="26">
        <f t="shared" si="0"/>
        <v>0</v>
      </c>
      <c r="D13" s="24"/>
    </row>
    <row r="14" spans="1:169" ht="33.450000000000003" customHeight="1">
      <c r="A14" s="16" t="s">
        <v>11</v>
      </c>
      <c r="B14" s="17" t="s">
        <v>12</v>
      </c>
      <c r="C14" s="26">
        <f t="shared" si="0"/>
        <v>109</v>
      </c>
      <c r="D14" s="24">
        <v>109</v>
      </c>
    </row>
    <row r="15" spans="1:169" ht="34.65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5</v>
      </c>
      <c r="D16" s="24">
        <f>SUM(D18:D20)</f>
        <v>5</v>
      </c>
    </row>
    <row r="17" spans="1:4" s="15" customFormat="1" ht="15.6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" customHeight="1">
      <c r="A19" s="16" t="s">
        <v>18</v>
      </c>
      <c r="B19" s="18" t="s">
        <v>19</v>
      </c>
      <c r="C19" s="26">
        <f t="shared" si="0"/>
        <v>1</v>
      </c>
      <c r="D19" s="24">
        <v>1</v>
      </c>
    </row>
    <row r="20" spans="1:4" ht="50.4" customHeight="1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" customHeight="1">
      <c r="A21" s="7">
        <v>3</v>
      </c>
      <c r="B21" s="12" t="s">
        <v>22</v>
      </c>
      <c r="C21" s="26">
        <f t="shared" si="0"/>
        <v>85123</v>
      </c>
      <c r="D21" s="24">
        <v>85123</v>
      </c>
    </row>
    <row r="22" spans="1:4" ht="50.4" customHeight="1">
      <c r="A22" s="7">
        <v>4</v>
      </c>
      <c r="B22" s="12" t="s">
        <v>31</v>
      </c>
      <c r="C22" s="26">
        <f t="shared" ref="C22:C23" si="1">SUM(D22:D22)</f>
        <v>119833224</v>
      </c>
      <c r="D22" s="24">
        <v>119833224</v>
      </c>
    </row>
    <row r="23" spans="1:4" ht="50.4" customHeight="1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2871.66</v>
      </c>
      <c r="D24" s="24">
        <f>D25+D26+D27+D28</f>
        <v>2871.66</v>
      </c>
    </row>
    <row r="25" spans="1:4" s="15" customFormat="1" ht="15.6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1922.36</v>
      </c>
      <c r="D26" s="24">
        <v>1922.36</v>
      </c>
    </row>
    <row r="27" spans="1:4" ht="18.899999999999999" customHeight="1">
      <c r="A27" s="16">
        <v>6.2</v>
      </c>
      <c r="B27" s="18" t="s">
        <v>25</v>
      </c>
      <c r="C27" s="26">
        <f t="shared" si="2"/>
        <v>109.3</v>
      </c>
      <c r="D27" s="24">
        <v>109.3</v>
      </c>
    </row>
    <row r="28" spans="1:4" ht="18.45" customHeight="1">
      <c r="A28" s="27" t="s">
        <v>34</v>
      </c>
      <c r="B28" s="18" t="s">
        <v>26</v>
      </c>
      <c r="C28" s="26">
        <f t="shared" si="2"/>
        <v>840</v>
      </c>
      <c r="D28" s="24">
        <v>840</v>
      </c>
    </row>
    <row r="29" spans="1:4" ht="62.25" customHeight="1">
      <c r="A29" s="7">
        <v>7</v>
      </c>
      <c r="B29" s="12" t="s">
        <v>27</v>
      </c>
      <c r="C29" s="26">
        <f t="shared" si="2"/>
        <v>1</v>
      </c>
      <c r="D29" s="24">
        <f>SUM(D31:D32)</f>
        <v>1</v>
      </c>
    </row>
    <row r="30" spans="1:4" s="15" customFormat="1" ht="15.6">
      <c r="A30" s="19"/>
      <c r="B30" s="14" t="s">
        <v>10</v>
      </c>
      <c r="C30" s="26">
        <f t="shared" si="2"/>
        <v>0</v>
      </c>
      <c r="D30" s="24"/>
    </row>
    <row r="31" spans="1:4" ht="34.200000000000003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200000000000003" customHeight="1">
      <c r="A32" s="27" t="s">
        <v>36</v>
      </c>
      <c r="B32" s="18" t="s">
        <v>29</v>
      </c>
      <c r="C32" s="26">
        <f t="shared" si="2"/>
        <v>1</v>
      </c>
      <c r="D32" s="24">
        <v>1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2025-03-17T09:09:13Z</dcterms:modified>
</cp:coreProperties>
</file>